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inb\Desktop\ZIMSKO 2026-2027. GOD\Vijece\"/>
    </mc:Choice>
  </mc:AlternateContent>
  <xr:revisionPtr revIDLastSave="0" documentId="13_ncr:1_{6BEDC3B0-672F-455E-B3BD-7CE4A5E629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a 2.3. Vijece" sheetId="13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13" l="1"/>
  <c r="E19" i="13"/>
  <c r="E18" i="13"/>
  <c r="E17" i="13"/>
  <c r="E24" i="13" s="1"/>
</calcChain>
</file>

<file path=xl/sharedStrings.xml><?xml version="1.0" encoding="utf-8"?>
<sst xmlns="http://schemas.openxmlformats.org/spreadsheetml/2006/main" count="40" uniqueCount="34">
  <si>
    <t>R.b.</t>
  </si>
  <si>
    <t>Naziv ulice</t>
  </si>
  <si>
    <t>Dužina (km)</t>
  </si>
  <si>
    <t xml:space="preserve">Širina (m) </t>
  </si>
  <si>
    <t>Površina kolovoza (m²)</t>
  </si>
  <si>
    <t>Odvoz snijega</t>
  </si>
  <si>
    <t>Tip ulice</t>
  </si>
  <si>
    <t>jedno</t>
  </si>
  <si>
    <t>1.</t>
  </si>
  <si>
    <t>ne</t>
  </si>
  <si>
    <t>2.</t>
  </si>
  <si>
    <t>3.</t>
  </si>
  <si>
    <t>4.</t>
  </si>
  <si>
    <t>5.</t>
  </si>
  <si>
    <t>3</t>
  </si>
  <si>
    <t>4</t>
  </si>
  <si>
    <t>LPB1</t>
  </si>
  <si>
    <t>Proširenje na cesti (kom) (12x3m)</t>
  </si>
  <si>
    <t>5</t>
  </si>
  <si>
    <t xml:space="preserve"> - Lokalni putevi u nadležnosti Općine Vogošća koji se održavaju po potrebi i po nalogu Investitora</t>
  </si>
  <si>
    <t xml:space="preserve"> - Isporuka soli za ručno posipanje puteva stanovništvu posredstvom mjesnih zajednica</t>
  </si>
  <si>
    <t xml:space="preserve"> - Sječenje granja i šiblja uz cestu po potrebi i po nalogu Investitora</t>
  </si>
  <si>
    <r>
      <t xml:space="preserve">Napomene: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Arial"/>
        <family val="2"/>
      </rPr>
      <t xml:space="preserve">Jedinična cijena koja se nudi u donjoj tabeli odnosi se na POJEDINAČNU intervenciju na predmetnoj ulici zajedno sa odgovarajućim posipnim materijalom. Intervencija se izvodi po nalogu Investitora u zavisnosti od ukazane potrebe, a radovi će se obračunati uz situaciju na osnovu broja izvedenih intervencija. Broj pojedinačnih intervencija u toku sezone ne može biti veći od broja navedenog u koloni 9. Vrijedi za tačke rednog broja od 1.  do 3. Dolazak na lokacije se ne uračunava u cijenu i ponudu.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 za posipanje specificirana pod tačkom rednog broja 4 isporučivat će se po nalogu Investitora. Količina i mjesto isporuke (prostorije MZ i lokacije Civilne zaštite Općine Vogošća) će se odrediti na osnovu ukazane potrebe. Jedinična cijena koja se nudi odnosi se na nabavku 1 tone čiste posipne soli, a za ukupnu cijenu se množi sa 6 (ukupno 6 tona). </t>
    </r>
    <r>
      <rPr>
        <b/>
        <sz val="9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Arial"/>
        <family val="2"/>
      </rPr>
      <t>Sječenje granja i šiblja uz cestu će se obavljati po potrebi i nalogu investitora specificirano je pod tačkom rednog broja 5. Jedinična cijena koja se nudi odnosi se na 1 m</t>
    </r>
    <r>
      <rPr>
        <sz val="9"/>
        <rFont val="Arial Narrow"/>
        <family val="2"/>
        <charset val="238"/>
      </rPr>
      <t>²</t>
    </r>
    <r>
      <rPr>
        <sz val="9"/>
        <rFont val="Arial"/>
        <family val="2"/>
      </rPr>
      <t xml:space="preserve"> uređene zemljane površine (kompletiranje svih poslova po 1 m</t>
    </r>
    <r>
      <rPr>
        <sz val="9"/>
        <rFont val="Arial Narrow"/>
        <family val="2"/>
        <charset val="238"/>
      </rPr>
      <t>²</t>
    </r>
    <r>
      <rPr>
        <sz val="9"/>
        <rFont val="Arial"/>
        <family val="2"/>
      </rPr>
      <t xml:space="preserve"> uređene zemljane površine), a za ukupnu cijenu se množi sa 1.000,00 (ukupno 1.000,00 m</t>
    </r>
    <r>
      <rPr>
        <sz val="9"/>
        <rFont val="Arial Narrow"/>
        <family val="2"/>
        <charset val="238"/>
      </rPr>
      <t>²).</t>
    </r>
  </si>
  <si>
    <t>Maksimalni broj pojedinačnih intervencija</t>
  </si>
  <si>
    <t>6</t>
  </si>
  <si>
    <t>7</t>
  </si>
  <si>
    <t>8</t>
  </si>
  <si>
    <t>9</t>
  </si>
  <si>
    <t>Nabavka 6 tona čiste posipne soli za ručno posipanje puteva zbog sprječavanja poledice, sa periodičnom isporukom po nalogu investitora, u prostorije mjesne zajednice ili Civilne zaštite Općine Vogošća u adekvatnim vrećama težine do 50 kg.</t>
  </si>
  <si>
    <t>Sječenje (ručni i/ili mašinski) granja i šiblja uz cestu sa odvozom na deponiju (u cijenu uračunati do 30% uređene površine za uklanjanje debljeg granja ili uklanjanje stabala prečnika do 20 cm). Paljenje posječenog šiblja, granja i stabala uz cestu se strogo zabranjuje. Uključuje sav potreban rad, opremu i materijal za kompletiranje pozicije. Obračun po m² uređene zemljane površine do visine slobodnog saobraćajnog profila. Materijal koji se raspe po kolovozu se mora pomesti, pokupiti i odvući na deponiju. Deponiju osigurava izvođač radova o svom trošku. Ukupna planirana količina iznosi 1.000,00 m² i radovi će se izvoditi po potrebi i po nalogu Investitora.</t>
  </si>
  <si>
    <t xml:space="preserve">TABELA 2.3. </t>
  </si>
  <si>
    <t>Nova cesta Semizovac (makadamski dio)</t>
  </si>
  <si>
    <t>Nebočaj (krakovi)</t>
  </si>
  <si>
    <t>Ljubina (krakovi)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</si>
</sst>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6" x14ac:knownFonts="1">
    <font>
      <sz val="10"/>
      <name val="Arial"/>
      <charset val="238"/>
    </font>
    <font>
      <sz val="11"/>
      <color indexed="6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8"/>
      <color indexed="56"/>
      <name val="Cambria"/>
      <family val="1"/>
      <charset val="238"/>
    </font>
    <font>
      <b/>
      <sz val="11"/>
      <color indexed="9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b/>
      <sz val="9"/>
      <name val="Arial"/>
      <family val="2"/>
      <charset val="238"/>
    </font>
    <font>
      <sz val="9"/>
      <name val="Arial"/>
      <family val="2"/>
    </font>
    <font>
      <b/>
      <sz val="9"/>
      <name val="Arial"/>
      <family val="2"/>
    </font>
    <font>
      <sz val="9"/>
      <name val="Arial Narrow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6" fillId="3" borderId="0" applyNumberFormat="0" applyBorder="0" applyAlignment="0" applyProtection="0"/>
    <xf numFmtId="0" fontId="9" fillId="20" borderId="1" applyNumberFormat="0" applyAlignment="0" applyProtection="0"/>
    <xf numFmtId="0" fontId="14" fillId="21" borderId="2" applyNumberFormat="0" applyAlignment="0" applyProtection="0"/>
    <xf numFmtId="0" fontId="8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2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5" fillId="0" borderId="6" applyNumberFormat="0" applyFill="0" applyAlignment="0" applyProtection="0"/>
    <xf numFmtId="0" fontId="1" fillId="22" borderId="0" applyNumberFormat="0" applyBorder="0" applyAlignment="0" applyProtection="0"/>
    <xf numFmtId="0" fontId="18" fillId="23" borderId="7" applyNumberFormat="0" applyFont="0" applyAlignment="0" applyProtection="0"/>
    <xf numFmtId="0" fontId="11" fillId="20" borderId="8" applyNumberFormat="0" applyAlignment="0" applyProtection="0"/>
    <xf numFmtId="0" fontId="13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3" fillId="0" borderId="0" applyNumberFormat="0" applyFill="0" applyBorder="0" applyAlignment="0" applyProtection="0"/>
  </cellStyleXfs>
  <cellXfs count="30">
    <xf numFmtId="0" fontId="0" fillId="0" borderId="0" xfId="0"/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24" fillId="20" borderId="10" xfId="0" applyFont="1" applyFill="1" applyBorder="1" applyAlignment="1">
      <alignment horizontal="center" vertical="center"/>
    </xf>
    <xf numFmtId="0" fontId="24" fillId="20" borderId="10" xfId="0" applyFont="1" applyFill="1" applyBorder="1" applyAlignment="1">
      <alignment horizontal="center" vertical="center" wrapText="1"/>
    </xf>
    <xf numFmtId="164" fontId="24" fillId="20" borderId="10" xfId="0" applyNumberFormat="1" applyFont="1" applyFill="1" applyBorder="1" applyAlignment="1">
      <alignment horizontal="center" vertical="center"/>
    </xf>
    <xf numFmtId="4" fontId="24" fillId="20" borderId="10" xfId="0" applyNumberFormat="1" applyFont="1" applyFill="1" applyBorder="1" applyAlignment="1">
      <alignment horizontal="center" vertical="center" wrapText="1"/>
    </xf>
    <xf numFmtId="49" fontId="25" fillId="0" borderId="14" xfId="0" applyNumberFormat="1" applyFont="1" applyBorder="1" applyAlignment="1">
      <alignment horizontal="center" vertical="center"/>
    </xf>
    <xf numFmtId="49" fontId="25" fillId="0" borderId="14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 wrapText="1"/>
    </xf>
    <xf numFmtId="164" fontId="24" fillId="0" borderId="10" xfId="0" applyNumberFormat="1" applyFont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/>
    </xf>
    <xf numFmtId="4" fontId="20" fillId="0" borderId="10" xfId="0" applyNumberFormat="1" applyFont="1" applyBorder="1" applyAlignment="1">
      <alignment horizontal="center" vertical="center"/>
    </xf>
    <xf numFmtId="0" fontId="24" fillId="0" borderId="11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0" fillId="24" borderId="11" xfId="0" applyFont="1" applyFill="1" applyBorder="1" applyAlignment="1">
      <alignment horizontal="right" vertical="center"/>
    </xf>
    <xf numFmtId="0" fontId="20" fillId="24" borderId="13" xfId="0" applyFont="1" applyFill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24" fillId="25" borderId="10" xfId="0" applyFont="1" applyFill="1" applyBorder="1" applyAlignment="1">
      <alignment horizontal="center" vertical="center"/>
    </xf>
    <xf numFmtId="0" fontId="24" fillId="25" borderId="11" xfId="0" applyFont="1" applyFill="1" applyBorder="1" applyAlignment="1">
      <alignment horizontal="center" vertical="center"/>
    </xf>
    <xf numFmtId="0" fontId="24" fillId="25" borderId="13" xfId="0" applyFont="1" applyFill="1" applyBorder="1" applyAlignment="1">
      <alignment horizontal="center" vertical="center"/>
    </xf>
    <xf numFmtId="0" fontId="24" fillId="25" borderId="12" xfId="0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2ECCA-C830-46B8-B281-E2719F3F0E93}">
  <dimension ref="A1:I25"/>
  <sheetViews>
    <sheetView tabSelected="1" workbookViewId="0">
      <selection activeCell="I24" sqref="I24"/>
    </sheetView>
  </sheetViews>
  <sheetFormatPr defaultRowHeight="12.75" x14ac:dyDescent="0.2"/>
  <cols>
    <col min="1" max="1" width="7.85546875" customWidth="1"/>
    <col min="2" max="2" width="27.7109375" customWidth="1"/>
    <col min="3" max="3" width="14.85546875" customWidth="1"/>
    <col min="4" max="4" width="10.140625" customWidth="1"/>
    <col min="5" max="5" width="11.28515625" customWidth="1"/>
    <col min="6" max="6" width="11.85546875" customWidth="1"/>
    <col min="7" max="7" width="16.28515625" customWidth="1"/>
    <col min="8" max="8" width="13.85546875" customWidth="1"/>
    <col min="9" max="9" width="15.42578125" customWidth="1"/>
  </cols>
  <sheetData>
    <row r="1" spans="1:9" x14ac:dyDescent="0.2">
      <c r="A1" s="2"/>
      <c r="B1" s="3"/>
      <c r="C1" s="4"/>
      <c r="D1" s="2"/>
      <c r="E1" s="1"/>
      <c r="F1" s="2"/>
      <c r="G1" s="2"/>
      <c r="H1" s="2"/>
      <c r="I1" s="2"/>
    </row>
    <row r="2" spans="1:9" x14ac:dyDescent="0.2">
      <c r="A2" s="23" t="s">
        <v>30</v>
      </c>
      <c r="B2" s="23"/>
      <c r="C2" s="23"/>
      <c r="D2" s="23"/>
      <c r="E2" s="23"/>
      <c r="F2" s="23"/>
      <c r="G2" s="23"/>
      <c r="H2" s="23"/>
      <c r="I2" s="23"/>
    </row>
    <row r="3" spans="1:9" x14ac:dyDescent="0.2">
      <c r="A3" s="24" t="s">
        <v>19</v>
      </c>
      <c r="B3" s="24"/>
      <c r="C3" s="24"/>
      <c r="D3" s="24"/>
      <c r="E3" s="24"/>
      <c r="F3" s="24"/>
      <c r="G3" s="24"/>
      <c r="H3" s="24"/>
      <c r="I3" s="24"/>
    </row>
    <row r="4" spans="1:9" x14ac:dyDescent="0.2">
      <c r="A4" s="24" t="s">
        <v>20</v>
      </c>
      <c r="B4" s="24"/>
      <c r="C4" s="24"/>
      <c r="D4" s="24"/>
      <c r="E4" s="24"/>
      <c r="F4" s="24"/>
      <c r="G4" s="24"/>
      <c r="H4" s="24"/>
      <c r="I4" s="24"/>
    </row>
    <row r="5" spans="1:9" x14ac:dyDescent="0.2">
      <c r="A5" s="24" t="s">
        <v>21</v>
      </c>
      <c r="B5" s="24"/>
      <c r="C5" s="24"/>
      <c r="D5" s="24"/>
      <c r="E5" s="24"/>
      <c r="F5" s="24"/>
      <c r="G5" s="24"/>
      <c r="H5" s="24"/>
      <c r="I5" s="24"/>
    </row>
    <row r="6" spans="1:9" x14ac:dyDescent="0.2">
      <c r="A6" s="25" t="s">
        <v>22</v>
      </c>
      <c r="B6" s="25"/>
      <c r="C6" s="25"/>
      <c r="D6" s="25"/>
      <c r="E6" s="25"/>
      <c r="F6" s="25"/>
      <c r="G6" s="25"/>
      <c r="H6" s="25"/>
      <c r="I6" s="25"/>
    </row>
    <row r="7" spans="1:9" x14ac:dyDescent="0.2">
      <c r="A7" s="25"/>
      <c r="B7" s="25"/>
      <c r="C7" s="25"/>
      <c r="D7" s="25"/>
      <c r="E7" s="25"/>
      <c r="F7" s="25"/>
      <c r="G7" s="25"/>
      <c r="H7" s="25"/>
      <c r="I7" s="25"/>
    </row>
    <row r="8" spans="1:9" x14ac:dyDescent="0.2">
      <c r="A8" s="25"/>
      <c r="B8" s="25"/>
      <c r="C8" s="25"/>
      <c r="D8" s="25"/>
      <c r="E8" s="25"/>
      <c r="F8" s="25"/>
      <c r="G8" s="25"/>
      <c r="H8" s="25"/>
      <c r="I8" s="25"/>
    </row>
    <row r="9" spans="1:9" x14ac:dyDescent="0.2">
      <c r="A9" s="25"/>
      <c r="B9" s="25"/>
      <c r="C9" s="25"/>
      <c r="D9" s="25"/>
      <c r="E9" s="25"/>
      <c r="F9" s="25"/>
      <c r="G9" s="25"/>
      <c r="H9" s="25"/>
      <c r="I9" s="25"/>
    </row>
    <row r="10" spans="1:9" x14ac:dyDescent="0.2">
      <c r="A10" s="25"/>
      <c r="B10" s="25"/>
      <c r="C10" s="25"/>
      <c r="D10" s="25"/>
      <c r="E10" s="25"/>
      <c r="F10" s="25"/>
      <c r="G10" s="25"/>
      <c r="H10" s="25"/>
      <c r="I10" s="25"/>
    </row>
    <row r="11" spans="1:9" x14ac:dyDescent="0.2">
      <c r="A11" s="25"/>
      <c r="B11" s="25"/>
      <c r="C11" s="25"/>
      <c r="D11" s="25"/>
      <c r="E11" s="25"/>
      <c r="F11" s="25"/>
      <c r="G11" s="25"/>
      <c r="H11" s="25"/>
      <c r="I11" s="25"/>
    </row>
    <row r="12" spans="1:9" x14ac:dyDescent="0.2">
      <c r="A12" s="25"/>
      <c r="B12" s="25"/>
      <c r="C12" s="25"/>
      <c r="D12" s="25"/>
      <c r="E12" s="25"/>
      <c r="F12" s="25"/>
      <c r="G12" s="25"/>
      <c r="H12" s="25"/>
      <c r="I12" s="25"/>
    </row>
    <row r="13" spans="1:9" x14ac:dyDescent="0.2">
      <c r="A13" s="25"/>
      <c r="B13" s="25"/>
      <c r="C13" s="25"/>
      <c r="D13" s="25"/>
      <c r="E13" s="25"/>
      <c r="F13" s="25"/>
      <c r="G13" s="25"/>
      <c r="H13" s="25"/>
      <c r="I13" s="25"/>
    </row>
    <row r="14" spans="1:9" ht="15.75" customHeight="1" x14ac:dyDescent="0.2">
      <c r="A14" s="25"/>
      <c r="B14" s="25"/>
      <c r="C14" s="25"/>
      <c r="D14" s="25"/>
      <c r="E14" s="25"/>
      <c r="F14" s="25"/>
      <c r="G14" s="25"/>
      <c r="H14" s="25"/>
      <c r="I14" s="25"/>
    </row>
    <row r="15" spans="1:9" ht="48" x14ac:dyDescent="0.2">
      <c r="A15" s="5" t="s">
        <v>0</v>
      </c>
      <c r="B15" s="6" t="s">
        <v>1</v>
      </c>
      <c r="C15" s="7" t="s">
        <v>2</v>
      </c>
      <c r="D15" s="5" t="s">
        <v>3</v>
      </c>
      <c r="E15" s="8" t="s">
        <v>4</v>
      </c>
      <c r="F15" s="6" t="s">
        <v>5</v>
      </c>
      <c r="G15" s="6" t="s">
        <v>17</v>
      </c>
      <c r="H15" s="6" t="s">
        <v>6</v>
      </c>
      <c r="I15" s="6" t="s">
        <v>23</v>
      </c>
    </row>
    <row r="16" spans="1:9" ht="9" customHeight="1" x14ac:dyDescent="0.2">
      <c r="A16" s="9">
        <v>1</v>
      </c>
      <c r="B16" s="10">
        <v>2</v>
      </c>
      <c r="C16" s="9" t="s">
        <v>14</v>
      </c>
      <c r="D16" s="9" t="s">
        <v>15</v>
      </c>
      <c r="E16" s="9" t="s">
        <v>18</v>
      </c>
      <c r="F16" s="9" t="s">
        <v>24</v>
      </c>
      <c r="G16" s="9" t="s">
        <v>25</v>
      </c>
      <c r="H16" s="9" t="s">
        <v>26</v>
      </c>
      <c r="I16" s="9" t="s">
        <v>27</v>
      </c>
    </row>
    <row r="17" spans="1:9" ht="32.25" customHeight="1" x14ac:dyDescent="0.2">
      <c r="A17" s="11" t="s">
        <v>8</v>
      </c>
      <c r="B17" s="12" t="s">
        <v>31</v>
      </c>
      <c r="C17" s="13">
        <v>0.6</v>
      </c>
      <c r="D17" s="11">
        <v>3</v>
      </c>
      <c r="E17" s="14">
        <f>600*3</f>
        <v>1800</v>
      </c>
      <c r="F17" s="11" t="s">
        <v>9</v>
      </c>
      <c r="G17" s="11" t="s">
        <v>7</v>
      </c>
      <c r="H17" s="11" t="s">
        <v>16</v>
      </c>
      <c r="I17" s="11">
        <v>8</v>
      </c>
    </row>
    <row r="18" spans="1:9" ht="27.75" customHeight="1" x14ac:dyDescent="0.2">
      <c r="A18" s="11" t="s">
        <v>10</v>
      </c>
      <c r="B18" s="12" t="s">
        <v>33</v>
      </c>
      <c r="C18" s="13">
        <v>0.51</v>
      </c>
      <c r="D18" s="11">
        <v>3</v>
      </c>
      <c r="E18" s="14">
        <f>510*3</f>
        <v>1530</v>
      </c>
      <c r="F18" s="11" t="s">
        <v>9</v>
      </c>
      <c r="G18" s="11" t="s">
        <v>7</v>
      </c>
      <c r="H18" s="11" t="s">
        <v>16</v>
      </c>
      <c r="I18" s="11">
        <v>8</v>
      </c>
    </row>
    <row r="19" spans="1:9" ht="29.25" customHeight="1" x14ac:dyDescent="0.2">
      <c r="A19" s="11" t="s">
        <v>11</v>
      </c>
      <c r="B19" s="12" t="s">
        <v>32</v>
      </c>
      <c r="C19" s="13">
        <v>0.8</v>
      </c>
      <c r="D19" s="11">
        <v>3</v>
      </c>
      <c r="E19" s="14">
        <f>800*3</f>
        <v>2400</v>
      </c>
      <c r="F19" s="11" t="s">
        <v>9</v>
      </c>
      <c r="G19" s="11" t="s">
        <v>7</v>
      </c>
      <c r="H19" s="11" t="s">
        <v>16</v>
      </c>
      <c r="I19" s="11">
        <v>8</v>
      </c>
    </row>
    <row r="20" spans="1:9" x14ac:dyDescent="0.2">
      <c r="A20" s="26"/>
      <c r="B20" s="26"/>
      <c r="C20" s="26"/>
      <c r="D20" s="26"/>
      <c r="E20" s="26"/>
      <c r="F20" s="26"/>
      <c r="G20" s="26"/>
      <c r="H20" s="26"/>
      <c r="I20" s="26"/>
    </row>
    <row r="21" spans="1:9" ht="33.75" customHeight="1" x14ac:dyDescent="0.2">
      <c r="A21" s="11" t="s">
        <v>12</v>
      </c>
      <c r="B21" s="18" t="s">
        <v>28</v>
      </c>
      <c r="C21" s="19"/>
      <c r="D21" s="19"/>
      <c r="E21" s="19"/>
      <c r="F21" s="19"/>
      <c r="G21" s="19"/>
      <c r="H21" s="19"/>
      <c r="I21" s="20"/>
    </row>
    <row r="22" spans="1:9" ht="10.5" customHeight="1" x14ac:dyDescent="0.2">
      <c r="A22" s="27"/>
      <c r="B22" s="28"/>
      <c r="C22" s="28"/>
      <c r="D22" s="28"/>
      <c r="E22" s="28"/>
      <c r="F22" s="28"/>
      <c r="G22" s="28"/>
      <c r="H22" s="28"/>
      <c r="I22" s="29"/>
    </row>
    <row r="23" spans="1:9" ht="79.5" customHeight="1" x14ac:dyDescent="0.2">
      <c r="A23" s="11" t="s">
        <v>13</v>
      </c>
      <c r="B23" s="18" t="s">
        <v>29</v>
      </c>
      <c r="C23" s="19"/>
      <c r="D23" s="19"/>
      <c r="E23" s="19"/>
      <c r="F23" s="19"/>
      <c r="G23" s="19"/>
      <c r="H23" s="19"/>
      <c r="I23" s="20"/>
    </row>
    <row r="24" spans="1:9" x14ac:dyDescent="0.2">
      <c r="A24" s="11"/>
      <c r="B24" s="15"/>
      <c r="C24" s="16">
        <f>SUM(C17:C19)</f>
        <v>1.91</v>
      </c>
      <c r="D24" s="11"/>
      <c r="E24" s="17">
        <f>SUM(E17:E19)</f>
        <v>5730</v>
      </c>
      <c r="F24" s="11"/>
      <c r="G24" s="11"/>
      <c r="H24" s="11"/>
      <c r="I24" s="11"/>
    </row>
    <row r="25" spans="1:9" ht="24" customHeight="1" x14ac:dyDescent="0.2">
      <c r="A25" s="21"/>
      <c r="B25" s="22"/>
      <c r="C25" s="22"/>
      <c r="D25" s="22"/>
      <c r="E25" s="22"/>
      <c r="F25" s="22"/>
      <c r="G25" s="22"/>
      <c r="H25" s="22"/>
      <c r="I25" s="22"/>
    </row>
  </sheetData>
  <mergeCells count="10">
    <mergeCell ref="B21:I21"/>
    <mergeCell ref="A22:I22"/>
    <mergeCell ref="B23:I23"/>
    <mergeCell ref="A25:I25"/>
    <mergeCell ref="A2:I2"/>
    <mergeCell ref="A3:I3"/>
    <mergeCell ref="A4:I4"/>
    <mergeCell ref="A5:I5"/>
    <mergeCell ref="A6:I14"/>
    <mergeCell ref="A20:I2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Tabela 2.3. Vijece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www</dc:creator>
  <cp:keywords/>
  <dc:description/>
  <cp:lastModifiedBy>Adin Bajraktarević</cp:lastModifiedBy>
  <cp:revision/>
  <cp:lastPrinted>2026-05-15T09:05:55Z</cp:lastPrinted>
  <dcterms:created xsi:type="dcterms:W3CDTF">2012-08-06T10:49:40Z</dcterms:created>
  <dcterms:modified xsi:type="dcterms:W3CDTF">2026-05-15T09:06:19Z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1033-8.1.0.3032</vt:lpwstr>
  </property>
</Properties>
</file>